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бюджета'!$A$1:$J$26</definedName>
  </definedNames>
  <calcPr calcId="124519"/>
</workbook>
</file>

<file path=xl/calcChain.xml><?xml version="1.0" encoding="utf-8"?>
<calcChain xmlns="http://schemas.openxmlformats.org/spreadsheetml/2006/main">
  <c r="I12" i="2"/>
  <c r="H17"/>
  <c r="G17"/>
  <c r="F10"/>
  <c r="F6"/>
  <c r="I10"/>
  <c r="I6"/>
  <c r="I14"/>
  <c r="J17"/>
  <c r="I20"/>
  <c r="I22"/>
  <c r="F20"/>
  <c r="H20"/>
  <c r="J21"/>
  <c r="G21"/>
  <c r="G20"/>
  <c r="H6"/>
  <c r="G7"/>
  <c r="H22"/>
  <c r="F22"/>
  <c r="F12"/>
  <c r="G12" s="1"/>
  <c r="F14"/>
  <c r="F17"/>
  <c r="J8"/>
  <c r="J7"/>
  <c r="J9"/>
  <c r="J15"/>
  <c r="J16"/>
  <c r="J19"/>
  <c r="J23"/>
  <c r="G9"/>
  <c r="G13"/>
  <c r="G14"/>
  <c r="G23"/>
  <c r="J20" l="1"/>
  <c r="J6"/>
  <c r="J22"/>
  <c r="G22"/>
  <c r="H14"/>
  <c r="H10"/>
  <c r="J14"/>
  <c r="I24"/>
  <c r="G6"/>
  <c r="F24"/>
  <c r="H24" l="1"/>
  <c r="J24" s="1"/>
  <c r="G24"/>
</calcChain>
</file>

<file path=xl/sharedStrings.xml><?xml version="1.0" encoding="utf-8"?>
<sst xmlns="http://schemas.openxmlformats.org/spreadsheetml/2006/main" count="52" uniqueCount="47">
  <si>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</si>
  <si>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</si>
  <si>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</si>
  <si>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</si>
  <si>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</si>
  <si>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</si>
  <si>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</si>
  <si>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</si>
  <si>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</si>
  <si>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</si>
  <si>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</si>
  <si>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</si>
  <si>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</si>
  <si>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</si>
  <si>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</si>
  <si>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</si>
  <si>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</si>
  <si>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</si>
  <si>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</si>
  <si>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</si>
  <si>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</si>
  <si>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</si>
  <si>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</si>
  <si>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</si>
  <si>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</si>
  <si>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</si>
  <si>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</si>
  <si>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</si>
  <si>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</si>
  <si>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</si>
  <si>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</si>
  <si>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</si>
  <si>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</si>
  <si>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</si>
  <si>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</si>
  <si>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</si>
  <si>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</si>
  <si>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</si>
  <si>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</si>
  <si>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</si>
  <si>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</si>
  <si>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</si>
  <si>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КУЛЬТУРА, КИНЕМАТОГРАФИЯ</t>
  </si>
  <si>
    <t>0800</t>
  </si>
  <si>
    <t>0801</t>
  </si>
  <si>
    <t xml:space="preserve">      Культура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</si>
  <si>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3 месяца 2022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</si>
</sst>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showGridLines="0" tabSelected="1" workbookViewId="0">
      <pane ySplit="5" topLeftCell="A6" activePane="bottomLeft" state="frozen"/>
      <selection pane="bottomLeft" activeCell="I18" sqref="I18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27" t="s">
        <v>46</v>
      </c>
      <c r="B1" s="27"/>
      <c r="C1" s="27"/>
      <c r="D1" s="27"/>
      <c r="E1" s="27"/>
      <c r="F1" s="27"/>
      <c r="G1" s="27"/>
      <c r="H1" s="27"/>
      <c r="I1" s="27"/>
      <c r="J1" s="27"/>
      <c r="K1" s="4"/>
      <c r="L1" s="4"/>
      <c r="M1" s="4"/>
      <c r="N1" s="2"/>
    </row>
    <row r="2" spans="1:14" ht="15.2" customHeight="1">
      <c r="A2" s="17"/>
      <c r="B2" s="18"/>
      <c r="C2" s="18"/>
      <c r="D2" s="18"/>
      <c r="E2" s="18"/>
      <c r="F2" s="18"/>
      <c r="G2" s="18"/>
      <c r="H2" s="18"/>
      <c r="I2" s="4"/>
      <c r="J2" s="4"/>
      <c r="K2" s="4"/>
      <c r="L2" s="4"/>
      <c r="M2" s="4"/>
      <c r="N2" s="2"/>
    </row>
    <row r="3" spans="1:14" ht="12.75" customHeight="1">
      <c r="A3" s="19" t="s">
        <v>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"/>
    </row>
    <row r="4" spans="1:14" ht="26.25" customHeight="1">
      <c r="A4" s="32" t="s">
        <v>0</v>
      </c>
      <c r="B4" s="21" t="s">
        <v>1</v>
      </c>
      <c r="C4" s="25" t="s">
        <v>2</v>
      </c>
      <c r="D4" s="34" t="s">
        <v>2</v>
      </c>
      <c r="E4" s="36" t="s">
        <v>2</v>
      </c>
      <c r="F4" s="38" t="s">
        <v>3</v>
      </c>
      <c r="G4" s="23" t="s">
        <v>32</v>
      </c>
      <c r="H4" s="40" t="s">
        <v>4</v>
      </c>
      <c r="I4" s="15" t="s">
        <v>5</v>
      </c>
      <c r="J4" s="15" t="s">
        <v>6</v>
      </c>
      <c r="K4" s="15" t="s">
        <v>2</v>
      </c>
      <c r="L4" s="15" t="s">
        <v>2</v>
      </c>
      <c r="M4" s="15" t="s">
        <v>2</v>
      </c>
      <c r="N4" s="2"/>
    </row>
    <row r="5" spans="1:14">
      <c r="A5" s="33"/>
      <c r="B5" s="22"/>
      <c r="C5" s="26"/>
      <c r="D5" s="35"/>
      <c r="E5" s="37"/>
      <c r="F5" s="39"/>
      <c r="G5" s="24"/>
      <c r="H5" s="41"/>
      <c r="I5" s="16"/>
      <c r="J5" s="16"/>
      <c r="K5" s="16"/>
      <c r="L5" s="16"/>
      <c r="M5" s="16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F7+F9+F8</f>
        <v>1526529</v>
      </c>
      <c r="G6" s="8">
        <f>H6-F6</f>
        <v>30000</v>
      </c>
      <c r="H6" s="8">
        <f>H7+H9+H8</f>
        <v>1556529</v>
      </c>
      <c r="I6" s="8">
        <f>I7+I9+I8</f>
        <v>981978.73</v>
      </c>
      <c r="J6" s="12">
        <f>I6/H6*100</f>
        <v>63.087724674580429</v>
      </c>
      <c r="K6" s="8">
        <v>0</v>
      </c>
      <c r="L6" s="9">
        <v>0</v>
      </c>
      <c r="M6" s="8">
        <v>0</v>
      </c>
      <c r="N6" s="2"/>
    </row>
    <row r="7" spans="1:14" ht="63" outlineLevel="1">
      <c r="A7" s="5" t="s">
        <v>9</v>
      </c>
      <c r="B7" s="6" t="s">
        <v>10</v>
      </c>
      <c r="C7" s="7"/>
      <c r="D7" s="7"/>
      <c r="E7" s="7"/>
      <c r="F7" s="8">
        <v>1526529</v>
      </c>
      <c r="G7" s="8">
        <f t="shared" ref="G7:G23" si="0">H7-F7</f>
        <v>25000</v>
      </c>
      <c r="H7" s="8">
        <v>1551529</v>
      </c>
      <c r="I7" s="8">
        <v>981978.73</v>
      </c>
      <c r="J7" s="12">
        <f t="shared" ref="J7:J24" si="1">I7/H7*100</f>
        <v>63.291032910116407</v>
      </c>
      <c r="K7" s="8">
        <v>0</v>
      </c>
      <c r="L7" s="9">
        <v>0</v>
      </c>
      <c r="M7" s="8">
        <v>0</v>
      </c>
      <c r="N7" s="2"/>
    </row>
    <row r="8" spans="1:14" ht="15.75" outlineLevel="1">
      <c r="A8" s="5" t="s">
        <v>40</v>
      </c>
      <c r="B8" s="14" t="s">
        <v>41</v>
      </c>
      <c r="C8" s="7"/>
      <c r="D8" s="7"/>
      <c r="E8" s="7"/>
      <c r="F8" s="8"/>
      <c r="G8" s="8">
        <v>0</v>
      </c>
      <c r="H8" s="8"/>
      <c r="I8" s="8"/>
      <c r="J8" s="12" t="e">
        <f>I8/H8*100</f>
        <v>#DIV/0!</v>
      </c>
      <c r="K8" s="8"/>
      <c r="L8" s="9"/>
      <c r="M8" s="8"/>
      <c r="N8" s="2"/>
    </row>
    <row r="9" spans="1:14" ht="15.75" outlineLevel="1">
      <c r="A9" s="5" t="s">
        <v>11</v>
      </c>
      <c r="B9" s="6" t="s">
        <v>12</v>
      </c>
      <c r="C9" s="7"/>
      <c r="D9" s="7"/>
      <c r="E9" s="7"/>
      <c r="F9" s="8"/>
      <c r="G9" s="8">
        <f t="shared" si="0"/>
        <v>5000</v>
      </c>
      <c r="H9" s="8">
        <v>5000</v>
      </c>
      <c r="I9" s="8"/>
      <c r="J9" s="12">
        <f t="shared" si="1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13</v>
      </c>
      <c r="B10" s="6" t="s">
        <v>14</v>
      </c>
      <c r="C10" s="7"/>
      <c r="D10" s="7"/>
      <c r="E10" s="7"/>
      <c r="F10" s="8">
        <f>F11</f>
        <v>95096.75</v>
      </c>
      <c r="G10" s="8">
        <v>5519</v>
      </c>
      <c r="H10" s="8">
        <f>F10+G10</f>
        <v>100615.75</v>
      </c>
      <c r="I10" s="8">
        <f>I11</f>
        <v>68385.2</v>
      </c>
      <c r="J10" s="12">
        <v>17.3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15</v>
      </c>
      <c r="B11" s="6" t="s">
        <v>16</v>
      </c>
      <c r="C11" s="7"/>
      <c r="D11" s="7"/>
      <c r="E11" s="7"/>
      <c r="F11" s="8">
        <v>95096.75</v>
      </c>
      <c r="G11" s="8">
        <v>5519</v>
      </c>
      <c r="H11" s="8">
        <v>100615.75</v>
      </c>
      <c r="I11" s="8">
        <v>68385.2</v>
      </c>
      <c r="J11" s="12">
        <v>17.3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17</v>
      </c>
      <c r="B12" s="6" t="s">
        <v>18</v>
      </c>
      <c r="C12" s="7"/>
      <c r="D12" s="7"/>
      <c r="E12" s="7"/>
      <c r="F12" s="8">
        <f>F13</f>
        <v>10000</v>
      </c>
      <c r="G12" s="8">
        <f t="shared" si="0"/>
        <v>144850</v>
      </c>
      <c r="H12" s="8">
        <v>154850</v>
      </c>
      <c r="I12" s="8">
        <f>I13</f>
        <v>75912</v>
      </c>
      <c r="J12" s="12">
        <v>24.3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34</v>
      </c>
      <c r="B13" s="14" t="s">
        <v>37</v>
      </c>
      <c r="C13" s="7"/>
      <c r="D13" s="7"/>
      <c r="E13" s="7"/>
      <c r="F13" s="8">
        <v>10000</v>
      </c>
      <c r="G13" s="8">
        <f t="shared" si="0"/>
        <v>144850</v>
      </c>
      <c r="H13" s="8">
        <v>154850</v>
      </c>
      <c r="I13" s="8">
        <v>75912</v>
      </c>
      <c r="J13" s="12">
        <v>24.3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19</v>
      </c>
      <c r="B14" s="6" t="s">
        <v>20</v>
      </c>
      <c r="C14" s="7"/>
      <c r="D14" s="7"/>
      <c r="E14" s="7"/>
      <c r="F14" s="8">
        <f>F15+F16</f>
        <v>787300</v>
      </c>
      <c r="G14" s="8">
        <f>G15+G16</f>
        <v>45000</v>
      </c>
      <c r="H14" s="8">
        <f>F14+G14</f>
        <v>832300</v>
      </c>
      <c r="I14" s="8">
        <f>I15+I16</f>
        <v>828017.19</v>
      </c>
      <c r="J14" s="12">
        <f t="shared" si="1"/>
        <v>99.485424726661051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35</v>
      </c>
      <c r="B15" s="14" t="s">
        <v>36</v>
      </c>
      <c r="C15" s="7"/>
      <c r="D15" s="7"/>
      <c r="E15" s="7"/>
      <c r="F15" s="8">
        <v>0</v>
      </c>
      <c r="G15" s="8">
        <v>45000</v>
      </c>
      <c r="H15" s="8">
        <v>45000</v>
      </c>
      <c r="I15" s="8">
        <v>41760</v>
      </c>
      <c r="J15" s="12">
        <f t="shared" si="1"/>
        <v>92.800000000000011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21</v>
      </c>
      <c r="B16" s="6" t="s">
        <v>22</v>
      </c>
      <c r="C16" s="7"/>
      <c r="D16" s="7"/>
      <c r="E16" s="7"/>
      <c r="F16" s="8">
        <v>787300</v>
      </c>
      <c r="G16" s="8">
        <v>0</v>
      </c>
      <c r="H16" s="8">
        <v>787300</v>
      </c>
      <c r="I16" s="8">
        <v>786257.19</v>
      </c>
      <c r="J16" s="12">
        <f t="shared" si="1"/>
        <v>99.867546043439589</v>
      </c>
      <c r="K16" s="8">
        <v>0</v>
      </c>
      <c r="L16" s="9">
        <v>0</v>
      </c>
      <c r="M16" s="8">
        <v>0</v>
      </c>
      <c r="N16" s="2"/>
    </row>
    <row r="17" spans="1:14" ht="15.75">
      <c r="A17" s="5" t="s">
        <v>23</v>
      </c>
      <c r="B17" s="6" t="s">
        <v>24</v>
      </c>
      <c r="C17" s="7"/>
      <c r="D17" s="7"/>
      <c r="E17" s="7"/>
      <c r="F17" s="8">
        <f>F18+F19</f>
        <v>239583</v>
      </c>
      <c r="G17" s="8">
        <f>G19+G18</f>
        <v>1198773.98</v>
      </c>
      <c r="H17" s="8">
        <f>H19</f>
        <v>1438356.98</v>
      </c>
      <c r="I17" s="8">
        <v>650184.79</v>
      </c>
      <c r="J17" s="12">
        <f t="shared" si="1"/>
        <v>45.203297862815674</v>
      </c>
      <c r="K17" s="8">
        <v>0</v>
      </c>
      <c r="L17" s="9">
        <v>0</v>
      </c>
      <c r="M17" s="8">
        <v>0</v>
      </c>
      <c r="N17" s="2"/>
    </row>
    <row r="18" spans="1:14" ht="15.75" outlineLevel="1">
      <c r="A18" s="5" t="s">
        <v>25</v>
      </c>
      <c r="B18" s="6" t="s">
        <v>26</v>
      </c>
      <c r="C18" s="7"/>
      <c r="D18" s="7"/>
      <c r="E18" s="7"/>
      <c r="F18" s="8"/>
      <c r="G18" s="8">
        <v>0</v>
      </c>
      <c r="H18" s="8"/>
      <c r="I18" s="8"/>
      <c r="J18" s="12">
        <v>0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39</v>
      </c>
      <c r="B19" s="14" t="s">
        <v>38</v>
      </c>
      <c r="C19" s="7"/>
      <c r="D19" s="7"/>
      <c r="E19" s="7"/>
      <c r="F19" s="8">
        <v>239583</v>
      </c>
      <c r="G19" s="8">
        <v>1198773.98</v>
      </c>
      <c r="H19" s="8">
        <v>1438356.98</v>
      </c>
      <c r="I19" s="8">
        <v>650184.79</v>
      </c>
      <c r="J19" s="12">
        <f t="shared" si="1"/>
        <v>45.203297862815674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42</v>
      </c>
      <c r="B20" s="14" t="s">
        <v>43</v>
      </c>
      <c r="C20" s="7"/>
      <c r="D20" s="7"/>
      <c r="E20" s="7"/>
      <c r="F20" s="8">
        <f>F21</f>
        <v>550800</v>
      </c>
      <c r="G20" s="8">
        <f>H20-F20</f>
        <v>290050</v>
      </c>
      <c r="H20" s="8">
        <f>H21</f>
        <v>840850</v>
      </c>
      <c r="I20" s="8">
        <f>I21</f>
        <v>708048.02</v>
      </c>
      <c r="J20" s="12">
        <f>I20/H20*100</f>
        <v>84.206222275078787</v>
      </c>
      <c r="K20" s="8"/>
      <c r="L20" s="9"/>
      <c r="M20" s="8"/>
      <c r="N20" s="2"/>
    </row>
    <row r="21" spans="1:14" ht="15.75" outlineLevel="1">
      <c r="A21" s="5" t="s">
        <v>45</v>
      </c>
      <c r="B21" s="14" t="s">
        <v>44</v>
      </c>
      <c r="C21" s="7"/>
      <c r="D21" s="7"/>
      <c r="E21" s="7"/>
      <c r="F21" s="8">
        <v>550800</v>
      </c>
      <c r="G21" s="8">
        <f>H21-F21</f>
        <v>290050</v>
      </c>
      <c r="H21" s="8">
        <v>840850</v>
      </c>
      <c r="I21" s="8">
        <v>708048.02</v>
      </c>
      <c r="J21" s="12">
        <f>I21/H21*100</f>
        <v>84.206222275078787</v>
      </c>
      <c r="K21" s="8"/>
      <c r="L21" s="9"/>
      <c r="M21" s="8"/>
      <c r="N21" s="2"/>
    </row>
    <row r="22" spans="1:14" ht="15.75">
      <c r="A22" s="5" t="s">
        <v>27</v>
      </c>
      <c r="B22" s="6" t="s">
        <v>28</v>
      </c>
      <c r="C22" s="7"/>
      <c r="D22" s="7"/>
      <c r="E22" s="7"/>
      <c r="F22" s="8">
        <f>F23</f>
        <v>42458</v>
      </c>
      <c r="G22" s="8">
        <f t="shared" si="0"/>
        <v>0</v>
      </c>
      <c r="H22" s="8">
        <f>H23</f>
        <v>42458</v>
      </c>
      <c r="I22" s="8">
        <f>I23</f>
        <v>31527.360000000001</v>
      </c>
      <c r="J22" s="12">
        <f t="shared" si="1"/>
        <v>74.255405341749494</v>
      </c>
      <c r="K22" s="8">
        <v>0</v>
      </c>
      <c r="L22" s="9">
        <v>0</v>
      </c>
      <c r="M22" s="8">
        <v>0</v>
      </c>
      <c r="N22" s="2"/>
    </row>
    <row r="23" spans="1:14" ht="15.75" outlineLevel="1">
      <c r="A23" s="5" t="s">
        <v>29</v>
      </c>
      <c r="B23" s="6" t="s">
        <v>30</v>
      </c>
      <c r="C23" s="7"/>
      <c r="D23" s="7"/>
      <c r="E23" s="7"/>
      <c r="F23" s="8">
        <v>42458</v>
      </c>
      <c r="G23" s="8">
        <f t="shared" si="0"/>
        <v>0</v>
      </c>
      <c r="H23" s="8">
        <v>42458</v>
      </c>
      <c r="I23" s="8">
        <v>31527.360000000001</v>
      </c>
      <c r="J23" s="12">
        <f t="shared" si="1"/>
        <v>74.255405341749494</v>
      </c>
      <c r="K23" s="8">
        <v>0</v>
      </c>
      <c r="L23" s="9">
        <v>0</v>
      </c>
      <c r="M23" s="8">
        <v>0</v>
      </c>
      <c r="N23" s="2"/>
    </row>
    <row r="24" spans="1:14" ht="20.25" customHeight="1">
      <c r="A24" s="30" t="s">
        <v>31</v>
      </c>
      <c r="B24" s="31"/>
      <c r="C24" s="31"/>
      <c r="D24" s="31"/>
      <c r="E24" s="31"/>
      <c r="F24" s="10">
        <f>F6+F10+F12+F14+F17+F22+F20</f>
        <v>3251766.75</v>
      </c>
      <c r="G24" s="8">
        <f>G6+G10+G12+G14+G17+G20+G22</f>
        <v>1714192.98</v>
      </c>
      <c r="H24" s="10">
        <f>H6+H10+H12+H14+H17+H22+H20</f>
        <v>4965959.7300000004</v>
      </c>
      <c r="I24" s="10">
        <f>I6+I10+I12+I14+I17+I22+I20</f>
        <v>3344053.29</v>
      </c>
      <c r="J24" s="12">
        <f t="shared" si="1"/>
        <v>67.339516867165571</v>
      </c>
      <c r="K24" s="10">
        <v>0</v>
      </c>
      <c r="L24" s="11">
        <v>0</v>
      </c>
      <c r="M24" s="10">
        <v>0</v>
      </c>
      <c r="N24" s="2"/>
    </row>
    <row r="25" spans="1:14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28"/>
      <c r="B26" s="29"/>
      <c r="C26" s="29"/>
      <c r="D26" s="29"/>
      <c r="E26" s="29"/>
      <c r="F26" s="29"/>
      <c r="G26" s="29"/>
      <c r="H26" s="29"/>
      <c r="I26" s="3"/>
      <c r="J26" s="3"/>
      <c r="K26" s="3"/>
      <c r="L26" s="3"/>
      <c r="M26" s="3"/>
      <c r="N26" s="2"/>
    </row>
  </sheetData>
  <mergeCells count="18">
    <mergeCell ref="A1:J1"/>
    <mergeCell ref="A26:H26"/>
    <mergeCell ref="A24:E24"/>
    <mergeCell ref="A4:A5"/>
    <mergeCell ref="D4:D5"/>
    <mergeCell ref="E4:E5"/>
    <mergeCell ref="F4:F5"/>
    <mergeCell ref="H4:H5"/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user</cp:lastModifiedBy>
  <cp:lastPrinted>2020-05-08T13:38:09Z</cp:lastPrinted>
  <dcterms:created xsi:type="dcterms:W3CDTF">2018-10-11T06:35:52Z</dcterms:created>
  <dcterms:modified xsi:type="dcterms:W3CDTF">2022-10-31T22:54:28Z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